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"/>
    </mc:Choice>
  </mc:AlternateContent>
  <bookViews>
    <workbookView xWindow="240" yWindow="60" windowWidth="19320" windowHeight="8010" activeTab="1"/>
  </bookViews>
  <sheets>
    <sheet name="доходы" sheetId="1" r:id="rId1"/>
    <sheet name="расходы" sheetId="2" r:id="rId2"/>
  </sheets>
  <calcPr calcId="152511"/>
</workbook>
</file>

<file path=xl/calcChain.xml><?xml version="1.0" encoding="utf-8"?>
<calcChain xmlns="http://schemas.openxmlformats.org/spreadsheetml/2006/main">
  <c r="D33" i="2" l="1"/>
  <c r="D24" i="2" l="1"/>
  <c r="C24" i="2"/>
  <c r="D32" i="1" l="1"/>
  <c r="E32" i="1"/>
  <c r="C32" i="1"/>
  <c r="C12" i="1"/>
  <c r="E12" i="1"/>
  <c r="E7" i="1" l="1"/>
  <c r="E26" i="1"/>
  <c r="E42" i="1"/>
  <c r="C42" i="1"/>
  <c r="C12" i="2"/>
  <c r="E14" i="2"/>
  <c r="F14" i="2"/>
  <c r="D30" i="2"/>
  <c r="C14" i="2"/>
  <c r="D14" i="2"/>
  <c r="E38" i="2"/>
  <c r="E36" i="2"/>
  <c r="E34" i="2"/>
  <c r="E32" i="2"/>
  <c r="E30" i="2"/>
  <c r="E24" i="2"/>
  <c r="E18" i="2"/>
  <c r="E12" i="2"/>
  <c r="E5" i="2"/>
  <c r="D7" i="1"/>
  <c r="D12" i="1"/>
  <c r="D42" i="1"/>
  <c r="D26" i="1"/>
  <c r="D20" i="1"/>
  <c r="F30" i="2"/>
  <c r="C30" i="2"/>
  <c r="C18" i="2"/>
  <c r="C20" i="1"/>
  <c r="C7" i="1"/>
  <c r="C56" i="1" l="1"/>
  <c r="D56" i="1"/>
  <c r="E40" i="2"/>
  <c r="E56" i="1"/>
  <c r="F24" i="2"/>
  <c r="D5" i="2"/>
  <c r="F5" i="2"/>
  <c r="C5" i="2"/>
  <c r="F38" i="2"/>
  <c r="D38" i="2"/>
  <c r="C38" i="2"/>
  <c r="F36" i="2"/>
  <c r="D36" i="2"/>
  <c r="C36" i="2"/>
  <c r="F32" i="2" l="1"/>
  <c r="D32" i="2"/>
  <c r="C32" i="2"/>
  <c r="D18" i="2"/>
  <c r="F18" i="2"/>
  <c r="F34" i="2"/>
  <c r="D34" i="2"/>
  <c r="C34" i="2"/>
  <c r="F12" i="2"/>
  <c r="D12" i="2"/>
  <c r="C40" i="2" l="1"/>
  <c r="D40" i="2"/>
  <c r="F40" i="2"/>
</calcChain>
</file>

<file path=xl/sharedStrings.xml><?xml version="1.0" encoding="utf-8"?>
<sst xmlns="http://schemas.openxmlformats.org/spreadsheetml/2006/main" count="185" uniqueCount="182">
  <si>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</si>
  <si>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</si>
  <si>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</si>
  <si>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</si>
  <si>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</si>
  <si>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</si>
  <si>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</si>
  <si>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</si>
  <si>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</si>
  <si>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ПРОДАЖИ МАТЕРИАЛЬНЫХ И НЕМАТЕРИАЛЬНЫХ АКТИВОВ</t>
  </si>
  <si>
    <t>ПРОЧИЕ НЕНАЛОГОВЫЕ ДОХОДЫ</t>
  </si>
  <si>
    <t>КБК</t>
  </si>
  <si>
    <t>Наименование</t>
  </si>
  <si>
    <t>000 1 01 02000 01 0000 110</t>
  </si>
  <si>
    <t>НАЛОГ НА ДОХОДЫ ФИЗИЧЕСКИХ ЛИЦ</t>
  </si>
  <si>
    <t>000 1 01 02010 01 0000 110</t>
  </si>
  <si>
    <t>000 1 01 02020 01 0000 110</t>
  </si>
  <si>
    <t>000 1 01 02030 01 0000 110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</si>
  <si>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</si>
  <si>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</si>
  <si>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000 1 05 00000 00 0000 000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</si>
  <si>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</si>
  <si>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</si>
  <si>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</si>
  <si>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</si>
  <si>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</si>
  <si>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</si>
  <si>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000 1 05 01050 01 0000 110</t>
  </si>
  <si>
    <t>Минимальный налог, зачисляемый в бюджеты субъектов Российской Федерации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</si>
  <si>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</si>
  <si>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</si>
  <si>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</si>
  <si>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</si>
  <si>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</si>
  <si>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</si>
  <si>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</si>
  <si>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</si>
  <si>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</si>
  <si>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</si>
  <si>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</si>
  <si>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</si>
  <si>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</si>
  <si>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</si>
  <si>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</si>
  <si>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000 1 08 00000 00 0000 000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</si>
  <si>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</si>
  <si>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</si>
  <si>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</si>
  <si>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</si>
  <si>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</si>
  <si>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</si>
  <si>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</si>
  <si>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</si>
  <si>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</si>
  <si>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</si>
  <si>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</si>
  <si>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</si>
  <si>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</si>
  <si>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000 1 11 02000 00 0000 120</t>
  </si>
  <si>
    <t>Доходы от размещения средств бюджетов</t>
  </si>
  <si>
    <t>000 1 11 03000 00 0000 120</t>
  </si>
  <si>
    <t>Проценты, полученные от предоставления бюджетных кредитов внутри страны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</si>
  <si>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</si>
  <si>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</si>
  <si>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</si>
  <si>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</si>
  <si>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</si>
  <si>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</si>
  <si>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</si>
  <si>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</si>
  <si>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</si>
  <si>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</si>
  <si>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</si>
  <si>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(РАБОТ)                                                           И КОМПЕНСАЦИИ ЗАТРАТ ГОСУДАРСТВА</t>
  </si>
  <si>
    <t>000 1 14 00000 00 0000 000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</si>
  <si>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</si>
  <si>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</si>
  <si>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</si>
  <si>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</si>
  <si>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000 1 14 03000 00 0000 410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</si>
  <si>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</si>
  <si>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000 1 14 03000 00 0000 440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</si>
  <si>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</si>
  <si>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</si>
  <si>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</si>
  <si>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</si>
  <si>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</si>
  <si>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</si>
  <si>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</si>
  <si>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</si>
  <si>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000 1 17 05000 00 0000 180</t>
  </si>
  <si>
    <t>Прочие неналоговые доходы</t>
  </si>
  <si>
    <t>000 2 07 00000 00 0000 180</t>
  </si>
  <si>
    <t>ПРОЧИЕ БЕЗВОЗМЕЗДНЫЕ ПОСТУПЛЕНИЯ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</si>
  <si>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</si>
  <si>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</si>
  <si>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</si>
  <si>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</si>
  <si>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Общие итоги</t>
  </si>
  <si>
    <t>(тыс.руб.)</t>
  </si>
  <si>
    <t>Наименование показателя</t>
  </si>
  <si>
    <t>раздел</t>
  </si>
  <si>
    <t>Ожидаемое исполнение года</t>
  </si>
  <si>
    <t>Общегосударственные вопросы</t>
  </si>
  <si>
    <t xml:space="preserve"> 0100  </t>
  </si>
  <si>
    <t>Функционирование высшего должностного лица субъекта Российской Федерации и органа местного самоуправления</t>
  </si>
  <si>
    <t xml:space="preserve"> 0102  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</si>
  <si>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</si>
  <si>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 0104  </t>
  </si>
  <si>
    <t>Обеспечение проведения выборов и референдумов</t>
  </si>
  <si>
    <t xml:space="preserve"> 0107  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</si>
  <si>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</si>
  <si>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</si>
  <si>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</si>
  <si>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</si>
  <si>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</si>
  <si>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О200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</si>
  <si>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</si>
  <si>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</si>
  <si>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</si>
  <si>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 xml:space="preserve"> 0300  </t>
  </si>
  <si>
    <t>Органы юстиции</t>
  </si>
  <si>
    <t>0304</t>
  </si>
  <si>
    <t>Предупреждение и ликвидация последствий чрезвычайных ситуаций и стихийных бедствий, гражданская оборона</t>
  </si>
  <si>
    <t xml:space="preserve"> 0309  </t>
  </si>
  <si>
    <t>Национальная экономика</t>
  </si>
  <si>
    <t xml:space="preserve"> 0400  </t>
  </si>
  <si>
    <t>Общеэкономические вопросы</t>
  </si>
  <si>
    <t>0401</t>
  </si>
  <si>
    <t>Транспорт</t>
  </si>
  <si>
    <t xml:space="preserve"> 0408  </t>
  </si>
  <si>
    <t>Дорожное хозяйство (дорожные фонды)</t>
  </si>
  <si>
    <t>0409</t>
  </si>
  <si>
    <t>Связь и информатика</t>
  </si>
  <si>
    <t>0410</t>
  </si>
  <si>
    <t>0412</t>
  </si>
  <si>
    <t>Жилищно-коммунальное хозяйство</t>
  </si>
  <si>
    <t xml:space="preserve"> 0500 </t>
  </si>
  <si>
    <t>Жилищное хозяйство</t>
  </si>
  <si>
    <t xml:space="preserve"> 0501 </t>
  </si>
  <si>
    <t>Коммунальное хозяйство</t>
  </si>
  <si>
    <t xml:space="preserve"> 0502</t>
  </si>
  <si>
    <t>Благоустройство</t>
  </si>
  <si>
    <t>0503</t>
  </si>
  <si>
    <t>Культура и кинематография</t>
  </si>
  <si>
    <t xml:space="preserve"> 0800 </t>
  </si>
  <si>
    <t>Культура</t>
  </si>
  <si>
    <t xml:space="preserve"> 0801 </t>
  </si>
  <si>
    <t>Социальная политика</t>
  </si>
  <si>
    <t xml:space="preserve"> 1000  </t>
  </si>
  <si>
    <t>Пенсионное обеспечение</t>
  </si>
  <si>
    <t xml:space="preserve"> 1001  </t>
  </si>
  <si>
    <t>Межбюджетные трансферты</t>
  </si>
  <si>
    <t>Физическая культура и спорт</t>
  </si>
  <si>
    <t>1100</t>
  </si>
  <si>
    <t xml:space="preserve">Физическая культура </t>
  </si>
  <si>
    <t>1101</t>
  </si>
  <si>
    <t>1400</t>
  </si>
  <si>
    <t>Прочие межбюджетные трансферты бюджетам субъектов Российской Федерации и муниципальных образований общего характера</t>
  </si>
  <si>
    <t>1403</t>
  </si>
  <si>
    <t xml:space="preserve"> 9600 </t>
  </si>
  <si>
    <t>Расходы поселения - ИТОГО</t>
  </si>
  <si>
    <t>0502</t>
  </si>
  <si>
    <t>Другие вопросы в области национальной экономики</t>
  </si>
  <si>
    <t>Коммунальное хозяйство (программные мероприятия по ОЗП округа)</t>
  </si>
  <si>
    <t>Коммунальное хозяйство (программные мероприятия района)</t>
  </si>
  <si>
    <t>0700</t>
  </si>
  <si>
    <t>0707</t>
  </si>
  <si>
    <t>Образование</t>
  </si>
  <si>
    <t>Молодежная политика и оздоровление детей</t>
  </si>
  <si>
    <t>000 2 02 00000 00 0000 000</t>
  </si>
  <si>
    <t>БЕЗВОЗМЕЗДНЫЕ ПОСТУПЛЕНИЯ ОТ ДРУГИХ БЮДЖЕТОВ БЮДЖЕТНОЙ СИСТЕМЫ РФ</t>
  </si>
  <si>
    <t>Другие вопросы в области национальной безопасности и правоохранительной деятельности</t>
  </si>
  <si>
    <t xml:space="preserve"> 0314  </t>
  </si>
  <si>
    <t>Ожидаемое исполнение бюджета по доходам за 2015 год</t>
  </si>
  <si>
    <t>факт 10 мес. 2015 год</t>
  </si>
  <si>
    <t>оценка 2015 года</t>
  </si>
  <si>
    <t>уточненный план (Решение №149 от 30.09.2015)</t>
  </si>
  <si>
    <t>Ожидаемое исполнение бюджета городского поселения Игрим по расходам  за 2015 год.</t>
  </si>
  <si>
    <t>Первоначально утвержденный план решением Совета депутатов от 25.12.2014 № 97</t>
  </si>
  <si>
    <t>Утвержденный план решением Совета депутатов от   30.09.2015 № 149</t>
  </si>
  <si>
    <t>Фактическое исполнение 10 мес. 2015г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</si>
</sst>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#,##0.0_ ;[Red]\-#,##0.0\ "/>
    <numFmt numFmtId="165" formatCode="_-* #,##0.0_р_._-;\-* #,##0.0_р_._-;_-* &quot;-&quot;_р_._-;_-@_-"/>
    <numFmt numFmtId="166" formatCode="_-* #,##0.0_р_._-;\-* #,##0.0_р_._-;_-* &quot;-&quot;?_р_._-;_-@_-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i/>
      <sz val="12"/>
      <name val="Arial"/>
      <family val="2"/>
      <charset val="204"/>
    </font>
    <font>
      <b/>
      <sz val="10"/>
      <color indexed="8"/>
      <name val="Arial Cyr"/>
      <charset val="204"/>
    </font>
    <font>
      <sz val="10"/>
      <color indexed="62"/>
      <name val="Arial Cyr"/>
      <charset val="204"/>
    </font>
    <font>
      <i/>
      <sz val="8"/>
      <color indexed="23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b/>
      <sz val="11"/>
      <color indexed="12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43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7">
    <xf numFmtId="0" fontId="0" fillId="0" borderId="0"/>
    <xf numFmtId="0" fontId="1" fillId="0" borderId="0"/>
    <xf numFmtId="49" fontId="1" fillId="2" borderId="1">
      <alignment horizontal="left" vertical="top"/>
    </xf>
    <xf numFmtId="0" fontId="1" fillId="3" borderId="1">
      <alignment horizontal="left" vertical="top" wrapText="1"/>
    </xf>
    <xf numFmtId="0" fontId="1" fillId="4" borderId="1">
      <alignment horizontal="left" vertical="top" wrapText="1"/>
    </xf>
    <xf numFmtId="49" fontId="7" fillId="5" borderId="1">
      <alignment horizontal="left" vertical="top" wrapText="1"/>
    </xf>
    <xf numFmtId="0" fontId="1" fillId="3" borderId="1">
      <alignment horizontal="left" vertical="top" wrapText="1"/>
    </xf>
    <xf numFmtId="0" fontId="1" fillId="0" borderId="1" applyNumberFormat="0">
      <alignment horizontal="right" vertical="top"/>
    </xf>
    <xf numFmtId="0" fontId="8" fillId="0" borderId="0">
      <alignment horizontal="left" vertical="top"/>
    </xf>
    <xf numFmtId="0" fontId="1" fillId="0" borderId="1" applyNumberFormat="0">
      <alignment horizontal="right" vertical="top"/>
    </xf>
    <xf numFmtId="0" fontId="1" fillId="6" borderId="1" applyNumberFormat="0">
      <alignment horizontal="right" vertical="top"/>
    </xf>
    <xf numFmtId="49" fontId="1" fillId="7" borderId="1">
      <alignment horizontal="left" vertical="top" wrapText="1"/>
    </xf>
    <xf numFmtId="49" fontId="2" fillId="0" borderId="1">
      <alignment horizontal="left" vertical="top"/>
    </xf>
    <xf numFmtId="0" fontId="1" fillId="8" borderId="1">
      <alignment horizontal="left" vertical="top" wrapText="1"/>
    </xf>
    <xf numFmtId="0" fontId="2" fillId="0" borderId="1">
      <alignment horizontal="left" vertical="top" wrapText="1"/>
    </xf>
    <xf numFmtId="0" fontId="1" fillId="9" borderId="1">
      <alignment horizontal="left" vertical="top" wrapText="1"/>
    </xf>
    <xf numFmtId="0" fontId="1" fillId="10" borderId="1">
      <alignment horizontal="left" vertical="top" wrapText="1"/>
    </xf>
    <xf numFmtId="0" fontId="1" fillId="0" borderId="1">
      <alignment horizontal="left" vertical="top" wrapText="1"/>
    </xf>
    <xf numFmtId="0" fontId="1" fillId="8" borderId="2" applyNumberFormat="0">
      <alignment horizontal="right" vertical="top"/>
    </xf>
    <xf numFmtId="0" fontId="1" fillId="9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4" borderId="2" applyNumberFormat="0">
      <alignment horizontal="right" vertical="top"/>
    </xf>
    <xf numFmtId="0" fontId="1" fillId="0" borderId="1" applyNumberFormat="0">
      <alignment horizontal="right" vertical="top"/>
    </xf>
    <xf numFmtId="49" fontId="1" fillId="0" borderId="1">
      <alignment horizontal="left" vertical="top" wrapText="1"/>
    </xf>
    <xf numFmtId="0" fontId="1" fillId="0" borderId="1">
      <alignment horizontal="left" vertical="top" wrapText="1"/>
    </xf>
    <xf numFmtId="0" fontId="9" fillId="0" borderId="0"/>
  </cellStyleXfs>
  <cellXfs count="68">
    <xf numFmtId="0" fontId="0" fillId="0" borderId="0" xfId="0"/>
    <xf numFmtId="0" fontId="1" fillId="0" borderId="0" xfId="1"/>
    <xf numFmtId="164" fontId="1" fillId="0" borderId="1" xfId="7" applyNumberFormat="1" applyFill="1" applyAlignment="1">
      <alignment horizontal="center" vertical="center"/>
    </xf>
    <xf numFmtId="164" fontId="1" fillId="0" borderId="1" xfId="7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 applyProtection="1">
      <alignment horizontal="left"/>
    </xf>
    <xf numFmtId="49" fontId="2" fillId="0" borderId="1" xfId="2" applyFont="1" applyFill="1" applyAlignment="1">
      <alignment horizontal="center" vertical="center"/>
    </xf>
    <xf numFmtId="0" fontId="2" fillId="0" borderId="1" xfId="4" applyFont="1" applyFill="1" applyAlignment="1">
      <alignment horizontal="center" vertical="center" wrapText="1"/>
    </xf>
    <xf numFmtId="49" fontId="3" fillId="0" borderId="1" xfId="5" applyFont="1" applyFill="1" applyAlignment="1">
      <alignment horizontal="center" vertical="center" wrapText="1"/>
    </xf>
    <xf numFmtId="0" fontId="3" fillId="0" borderId="1" xfId="6" applyFont="1" applyFill="1" applyAlignment="1">
      <alignment horizontal="center" vertical="center" wrapText="1"/>
    </xf>
    <xf numFmtId="164" fontId="3" fillId="0" borderId="1" xfId="7" applyNumberFormat="1" applyFont="1" applyFill="1" applyAlignment="1">
      <alignment horizontal="center" vertical="center"/>
    </xf>
    <xf numFmtId="49" fontId="1" fillId="0" borderId="1" xfId="5" applyFont="1" applyFill="1" applyAlignment="1">
      <alignment horizontal="left" vertical="center" wrapText="1"/>
    </xf>
    <xf numFmtId="0" fontId="1" fillId="0" borderId="1" xfId="6" applyFont="1" applyFill="1" applyAlignment="1">
      <alignment horizontal="left" vertical="center" wrapText="1"/>
    </xf>
    <xf numFmtId="0" fontId="1" fillId="0" borderId="1" xfId="6" applyFont="1" applyFill="1" applyAlignment="1">
      <alignment vertical="center" wrapText="1"/>
    </xf>
    <xf numFmtId="0" fontId="1" fillId="0" borderId="1" xfId="6" applyFont="1" applyFill="1">
      <alignment horizontal="left" vertical="top" wrapText="1"/>
    </xf>
    <xf numFmtId="49" fontId="1" fillId="0" borderId="1" xfId="5" applyFont="1" applyFill="1">
      <alignment horizontal="left" vertical="top" wrapText="1"/>
    </xf>
    <xf numFmtId="49" fontId="3" fillId="0" borderId="1" xfId="5" applyFont="1" applyFill="1" applyAlignment="1">
      <alignment horizontal="center" vertical="top" wrapText="1"/>
    </xf>
    <xf numFmtId="0" fontId="3" fillId="0" borderId="1" xfId="6" applyFont="1" applyFill="1" applyAlignment="1">
      <alignment horizontal="center" vertical="top" wrapText="1"/>
    </xf>
    <xf numFmtId="49" fontId="4" fillId="0" borderId="1" xfId="5" applyFont="1" applyFill="1">
      <alignment horizontal="left" vertical="top" wrapText="1"/>
    </xf>
    <xf numFmtId="0" fontId="5" fillId="0" borderId="1" xfId="6" applyFont="1" applyFill="1">
      <alignment horizontal="left" vertical="top" wrapText="1"/>
    </xf>
    <xf numFmtId="164" fontId="4" fillId="0" borderId="1" xfId="7" applyNumberFormat="1" applyFont="1" applyFill="1" applyAlignment="1">
      <alignment horizontal="center" vertical="center"/>
    </xf>
    <xf numFmtId="164" fontId="1" fillId="0" borderId="5" xfId="7" applyNumberForma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11" borderId="8" xfId="0" applyFont="1" applyFill="1" applyBorder="1" applyAlignment="1">
      <alignment wrapText="1"/>
    </xf>
    <xf numFmtId="49" fontId="17" fillId="11" borderId="9" xfId="0" applyNumberFormat="1" applyFont="1" applyFill="1" applyBorder="1" applyAlignment="1">
      <alignment horizontal="center"/>
    </xf>
    <xf numFmtId="165" fontId="18" fillId="11" borderId="9" xfId="0" applyNumberFormat="1" applyFont="1" applyFill="1" applyBorder="1" applyAlignment="1"/>
    <xf numFmtId="0" fontId="13" fillId="0" borderId="10" xfId="0" applyFont="1" applyBorder="1" applyAlignment="1">
      <alignment wrapText="1"/>
    </xf>
    <xf numFmtId="49" fontId="13" fillId="0" borderId="4" xfId="0" applyNumberFormat="1" applyFont="1" applyBorder="1" applyAlignment="1">
      <alignment horizontal="center"/>
    </xf>
    <xf numFmtId="165" fontId="19" fillId="0" borderId="4" xfId="0" applyNumberFormat="1" applyFont="1" applyFill="1" applyBorder="1" applyAlignment="1"/>
    <xf numFmtId="0" fontId="6" fillId="11" borderId="10" xfId="0" applyFont="1" applyFill="1" applyBorder="1" applyAlignment="1">
      <alignment wrapText="1"/>
    </xf>
    <xf numFmtId="49" fontId="6" fillId="11" borderId="4" xfId="0" applyNumberFormat="1" applyFont="1" applyFill="1" applyBorder="1" applyAlignment="1">
      <alignment horizontal="center"/>
    </xf>
    <xf numFmtId="165" fontId="18" fillId="11" borderId="4" xfId="0" applyNumberFormat="1" applyFont="1" applyFill="1" applyBorder="1" applyAlignment="1"/>
    <xf numFmtId="0" fontId="1" fillId="0" borderId="10" xfId="0" applyFont="1" applyBorder="1" applyAlignment="1">
      <alignment wrapText="1"/>
    </xf>
    <xf numFmtId="49" fontId="1" fillId="0" borderId="4" xfId="0" applyNumberFormat="1" applyFont="1" applyBorder="1" applyAlignment="1">
      <alignment horizontal="center"/>
    </xf>
    <xf numFmtId="0" fontId="17" fillId="11" borderId="10" xfId="0" applyFont="1" applyFill="1" applyBorder="1" applyAlignment="1">
      <alignment wrapText="1"/>
    </xf>
    <xf numFmtId="49" fontId="17" fillId="11" borderId="4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wrapText="1"/>
    </xf>
    <xf numFmtId="49" fontId="1" fillId="0" borderId="4" xfId="0" applyNumberFormat="1" applyFont="1" applyFill="1" applyBorder="1" applyAlignment="1">
      <alignment horizontal="center"/>
    </xf>
    <xf numFmtId="41" fontId="19" fillId="0" borderId="4" xfId="0" applyNumberFormat="1" applyFont="1" applyFill="1" applyBorder="1" applyAlignment="1"/>
    <xf numFmtId="49" fontId="13" fillId="0" borderId="11" xfId="0" applyNumberFormat="1" applyFont="1" applyBorder="1" applyAlignment="1">
      <alignment horizontal="center"/>
    </xf>
    <xf numFmtId="165" fontId="19" fillId="0" borderId="11" xfId="0" applyNumberFormat="1" applyFont="1" applyFill="1" applyBorder="1" applyAlignment="1"/>
    <xf numFmtId="0" fontId="2" fillId="11" borderId="10" xfId="0" applyFont="1" applyFill="1" applyBorder="1" applyAlignment="1">
      <alignment wrapText="1"/>
    </xf>
    <xf numFmtId="49" fontId="2" fillId="11" borderId="11" xfId="0" applyNumberFormat="1" applyFont="1" applyFill="1" applyBorder="1" applyAlignment="1">
      <alignment horizontal="center"/>
    </xf>
    <xf numFmtId="165" fontId="21" fillId="11" borderId="11" xfId="0" applyNumberFormat="1" applyFont="1" applyFill="1" applyBorder="1" applyAlignment="1"/>
    <xf numFmtId="0" fontId="13" fillId="0" borderId="12" xfId="0" applyFont="1" applyBorder="1" applyAlignment="1">
      <alignment wrapText="1"/>
    </xf>
    <xf numFmtId="0" fontId="20" fillId="12" borderId="13" xfId="0" applyFont="1" applyFill="1" applyBorder="1" applyAlignment="1">
      <alignment wrapText="1"/>
    </xf>
    <xf numFmtId="49" fontId="17" fillId="12" borderId="14" xfId="0" applyNumberFormat="1" applyFont="1" applyFill="1" applyBorder="1" applyAlignment="1">
      <alignment horizontal="center"/>
    </xf>
    <xf numFmtId="165" fontId="21" fillId="12" borderId="14" xfId="0" applyNumberFormat="1" applyFont="1" applyFill="1" applyBorder="1" applyAlignment="1"/>
    <xf numFmtId="165" fontId="0" fillId="0" borderId="0" xfId="0" applyNumberFormat="1"/>
    <xf numFmtId="0" fontId="11" fillId="0" borderId="15" xfId="1" applyFont="1" applyFill="1" applyBorder="1" applyAlignment="1">
      <alignment horizontal="center" vertical="center" textRotation="180"/>
    </xf>
    <xf numFmtId="0" fontId="11" fillId="0" borderId="16" xfId="1" applyFont="1" applyFill="1" applyBorder="1" applyAlignment="1">
      <alignment horizontal="center" vertical="center" textRotation="180"/>
    </xf>
    <xf numFmtId="0" fontId="11" fillId="0" borderId="17" xfId="1" applyFont="1" applyFill="1" applyBorder="1" applyAlignment="1">
      <alignment horizontal="center" vertical="center" textRotation="180"/>
    </xf>
    <xf numFmtId="0" fontId="11" fillId="0" borderId="3" xfId="1" applyFont="1" applyFill="1" applyBorder="1" applyAlignment="1">
      <alignment horizontal="center" vertical="center" textRotation="180"/>
    </xf>
    <xf numFmtId="0" fontId="11" fillId="0" borderId="4" xfId="1" applyFont="1" applyFill="1" applyBorder="1" applyAlignment="1">
      <alignment horizontal="center" vertical="center" textRotation="180"/>
    </xf>
    <xf numFmtId="0" fontId="10" fillId="0" borderId="0" xfId="1" applyFont="1" applyAlignment="1">
      <alignment horizontal="center"/>
    </xf>
    <xf numFmtId="0" fontId="12" fillId="0" borderId="0" xfId="0" applyFont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164" fontId="0" fillId="0" borderId="0" xfId="0" applyNumberFormat="1"/>
    <xf numFmtId="166" fontId="0" fillId="0" borderId="0" xfId="0" applyNumberFormat="1"/>
    <xf numFmtId="165" fontId="19" fillId="13" borderId="4" xfId="0" applyNumberFormat="1" applyFont="1" applyFill="1" applyBorder="1" applyAlignment="1"/>
  </cellXfs>
  <cellStyles count="27">
    <cellStyle name="Данные (редактируемые)" xfId="7"/>
    <cellStyle name="Данные (только для чтения)" xfId="9"/>
    <cellStyle name="Данные для удаления" xfId="10"/>
    <cellStyle name="Для строк" xfId="11"/>
    <cellStyle name="Заголовки полей" xfId="2"/>
    <cellStyle name="Заголовки полей [печать]" xfId="12"/>
    <cellStyle name="Заголовок меры" xfId="13"/>
    <cellStyle name="Заголовок показателя [печать]" xfId="14"/>
    <cellStyle name="Заголовок показателя константы" xfId="15"/>
    <cellStyle name="Заголовок результата расчета" xfId="4"/>
    <cellStyle name="Заголовок свободного показателя" xfId="16"/>
    <cellStyle name="Значение фильтра" xfId="3"/>
    <cellStyle name="Значение фильтра [печать]" xfId="17"/>
    <cellStyle name="Информация о задаче" xfId="8"/>
    <cellStyle name="Обычный" xfId="0" builtinId="0"/>
    <cellStyle name="Обычный 2" xfId="26"/>
    <cellStyle name="Обычный 3" xfId="1"/>
    <cellStyle name="Отдельная ячейка" xfId="18"/>
    <cellStyle name="Отдельная ячейка - константа" xfId="19"/>
    <cellStyle name="Отдельная ячейка - константа [печать]" xfId="20"/>
    <cellStyle name="Отдельная ячейка [печать]" xfId="21"/>
    <cellStyle name="Отдельная ячейка-результат" xfId="22"/>
    <cellStyle name="Отдельная ячейка-результат [печать]" xfId="23"/>
    <cellStyle name="Свойства элементов измерения" xfId="5"/>
    <cellStyle name="Свойства элементов измерения [печать]" xfId="24"/>
    <cellStyle name="Элементы осей" xfId="6"/>
    <cellStyle name="Элементы осей [печать]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58"/>
  <sheetViews>
    <sheetView topLeftCell="A4" zoomScaleSheetLayoutView="75" zoomScalePageLayoutView="142" workbookViewId="0">
      <selection activeCell="E57" sqref="E57"/>
    </sheetView>
  </sheetViews>
  <sheetFormatPr defaultRowHeight="15" x14ac:dyDescent="0.25"/>
  <cols>
    <col min="1" max="1" width="30.42578125" customWidth="1"/>
    <col min="2" max="2" width="93.28515625" customWidth="1"/>
    <col min="3" max="3" width="13.28515625" customWidth="1"/>
    <col min="4" max="4" width="13.85546875" customWidth="1"/>
    <col min="5" max="5" width="14.85546875" customWidth="1"/>
    <col min="6" max="6" width="13.28515625" customWidth="1"/>
  </cols>
  <sheetData>
    <row r="4" spans="1:5" ht="18" x14ac:dyDescent="0.25">
      <c r="A4" s="55" t="s">
        <v>174</v>
      </c>
      <c r="B4" s="55"/>
      <c r="C4" s="55"/>
      <c r="D4" s="55"/>
      <c r="E4" s="55"/>
    </row>
    <row r="5" spans="1:5" x14ac:dyDescent="0.25">
      <c r="A5" s="5"/>
      <c r="B5" s="4"/>
      <c r="C5" s="1"/>
      <c r="D5" s="1"/>
      <c r="E5" s="1"/>
    </row>
    <row r="6" spans="1:5" ht="63.75" x14ac:dyDescent="0.25">
      <c r="A6" s="6" t="s">
        <v>11</v>
      </c>
      <c r="B6" s="6" t="s">
        <v>12</v>
      </c>
      <c r="C6" s="7" t="s">
        <v>177</v>
      </c>
      <c r="D6" s="7" t="s">
        <v>175</v>
      </c>
      <c r="E6" s="7" t="s">
        <v>176</v>
      </c>
    </row>
    <row r="7" spans="1:5" x14ac:dyDescent="0.25">
      <c r="A7" s="8" t="s">
        <v>13</v>
      </c>
      <c r="B7" s="9" t="s">
        <v>14</v>
      </c>
      <c r="C7" s="10">
        <f>C8</f>
        <v>14687.5</v>
      </c>
      <c r="D7" s="10">
        <f>D8+D11</f>
        <v>12156</v>
      </c>
      <c r="E7" s="10">
        <f>E8+E11</f>
        <v>14600</v>
      </c>
    </row>
    <row r="8" spans="1:5" ht="38.25" customHeight="1" x14ac:dyDescent="0.25">
      <c r="A8" s="11" t="s">
        <v>15</v>
      </c>
      <c r="B8" s="12" t="s">
        <v>0</v>
      </c>
      <c r="C8" s="50">
        <v>14687.5</v>
      </c>
      <c r="D8" s="53">
        <v>12156</v>
      </c>
      <c r="E8" s="54">
        <v>14600</v>
      </c>
    </row>
    <row r="9" spans="1:5" ht="63.75" x14ac:dyDescent="0.25">
      <c r="A9" s="11" t="s">
        <v>16</v>
      </c>
      <c r="B9" s="12" t="s">
        <v>1</v>
      </c>
      <c r="C9" s="51"/>
      <c r="D9" s="53"/>
      <c r="E9" s="54"/>
    </row>
    <row r="10" spans="1:5" ht="25.5" x14ac:dyDescent="0.25">
      <c r="A10" s="11" t="s">
        <v>17</v>
      </c>
      <c r="B10" s="13" t="s">
        <v>2</v>
      </c>
      <c r="C10" s="52"/>
      <c r="D10" s="53"/>
      <c r="E10" s="54"/>
    </row>
    <row r="11" spans="1:5" ht="51" x14ac:dyDescent="0.25">
      <c r="A11" s="11" t="s">
        <v>18</v>
      </c>
      <c r="B11" s="14" t="s">
        <v>19</v>
      </c>
      <c r="C11" s="2"/>
      <c r="D11" s="2"/>
      <c r="E11" s="21"/>
    </row>
    <row r="12" spans="1:5" x14ac:dyDescent="0.25">
      <c r="A12" s="8" t="s">
        <v>20</v>
      </c>
      <c r="B12" s="9" t="s">
        <v>3</v>
      </c>
      <c r="C12" s="10">
        <f>C18</f>
        <v>26.6</v>
      </c>
      <c r="D12" s="10">
        <f>D18</f>
        <v>3.4</v>
      </c>
      <c r="E12" s="10">
        <f>E18</f>
        <v>10</v>
      </c>
    </row>
    <row r="13" spans="1:5" x14ac:dyDescent="0.25">
      <c r="A13" s="11" t="s">
        <v>21</v>
      </c>
      <c r="B13" s="12" t="s">
        <v>22</v>
      </c>
      <c r="C13" s="3">
        <v>0</v>
      </c>
      <c r="D13" s="3">
        <v>0</v>
      </c>
      <c r="E13" s="3">
        <v>0</v>
      </c>
    </row>
    <row r="14" spans="1:5" x14ac:dyDescent="0.25">
      <c r="A14" s="11" t="s">
        <v>23</v>
      </c>
      <c r="B14" s="12" t="s">
        <v>24</v>
      </c>
      <c r="C14" s="3"/>
      <c r="D14" s="3"/>
      <c r="E14" s="3"/>
    </row>
    <row r="15" spans="1:5" ht="25.5" x14ac:dyDescent="0.25">
      <c r="A15" s="11" t="s">
        <v>25</v>
      </c>
      <c r="B15" s="12" t="s">
        <v>26</v>
      </c>
      <c r="C15" s="3"/>
      <c r="D15" s="3"/>
      <c r="E15" s="3"/>
    </row>
    <row r="16" spans="1:5" x14ac:dyDescent="0.25">
      <c r="A16" s="11" t="s">
        <v>27</v>
      </c>
      <c r="B16" s="12" t="s">
        <v>28</v>
      </c>
      <c r="C16" s="3"/>
      <c r="D16" s="3"/>
      <c r="E16" s="3"/>
    </row>
    <row r="17" spans="1:5" x14ac:dyDescent="0.25">
      <c r="A17" s="11" t="s">
        <v>29</v>
      </c>
      <c r="B17" s="14" t="s">
        <v>30</v>
      </c>
      <c r="C17" s="3"/>
      <c r="D17" s="3"/>
      <c r="E17" s="3"/>
    </row>
    <row r="18" spans="1:5" x14ac:dyDescent="0.25">
      <c r="A18" s="15" t="s">
        <v>31</v>
      </c>
      <c r="B18" s="14" t="s">
        <v>4</v>
      </c>
      <c r="C18" s="3">
        <v>26.6</v>
      </c>
      <c r="D18" s="3">
        <v>3.4</v>
      </c>
      <c r="E18" s="3">
        <v>10</v>
      </c>
    </row>
    <row r="19" spans="1:5" x14ac:dyDescent="0.25">
      <c r="A19" s="15" t="s">
        <v>32</v>
      </c>
      <c r="B19" s="14" t="s">
        <v>33</v>
      </c>
      <c r="C19" s="3"/>
      <c r="D19" s="3"/>
      <c r="E19" s="3"/>
    </row>
    <row r="20" spans="1:5" x14ac:dyDescent="0.25">
      <c r="A20" s="16" t="s">
        <v>34</v>
      </c>
      <c r="B20" s="17" t="s">
        <v>5</v>
      </c>
      <c r="C20" s="10">
        <f>C25+C21</f>
        <v>2730</v>
      </c>
      <c r="D20" s="10">
        <f>D21+D22+D25</f>
        <v>2491.1999999999998</v>
      </c>
      <c r="E20" s="10">
        <v>3000</v>
      </c>
    </row>
    <row r="21" spans="1:5" x14ac:dyDescent="0.25">
      <c r="A21" s="15" t="s">
        <v>35</v>
      </c>
      <c r="B21" s="14" t="s">
        <v>36</v>
      </c>
      <c r="C21" s="3">
        <v>1155</v>
      </c>
      <c r="D21" s="3">
        <v>928.5</v>
      </c>
      <c r="E21" s="3">
        <v>1100</v>
      </c>
    </row>
    <row r="22" spans="1:5" hidden="1" x14ac:dyDescent="0.25">
      <c r="A22" s="15" t="s">
        <v>37</v>
      </c>
      <c r="B22" s="14" t="s">
        <v>38</v>
      </c>
      <c r="C22" s="3">
        <v>0</v>
      </c>
      <c r="D22" s="3">
        <v>0</v>
      </c>
      <c r="E22" s="3">
        <v>0</v>
      </c>
    </row>
    <row r="23" spans="1:5" hidden="1" x14ac:dyDescent="0.25">
      <c r="A23" s="15" t="s">
        <v>39</v>
      </c>
      <c r="B23" s="14" t="s">
        <v>40</v>
      </c>
      <c r="C23" s="3"/>
      <c r="D23" s="3"/>
      <c r="E23" s="3"/>
    </row>
    <row r="24" spans="1:5" hidden="1" x14ac:dyDescent="0.25">
      <c r="A24" s="15" t="s">
        <v>41</v>
      </c>
      <c r="B24" s="14" t="s">
        <v>42</v>
      </c>
      <c r="C24" s="3"/>
      <c r="D24" s="3"/>
      <c r="E24" s="3"/>
    </row>
    <row r="25" spans="1:5" x14ac:dyDescent="0.25">
      <c r="A25" s="15" t="s">
        <v>43</v>
      </c>
      <c r="B25" s="14" t="s">
        <v>6</v>
      </c>
      <c r="C25" s="3">
        <v>1575</v>
      </c>
      <c r="D25" s="3">
        <v>1562.7</v>
      </c>
      <c r="E25" s="3">
        <v>1700</v>
      </c>
    </row>
    <row r="26" spans="1:5" x14ac:dyDescent="0.25">
      <c r="A26" s="16" t="s">
        <v>44</v>
      </c>
      <c r="B26" s="17" t="s">
        <v>7</v>
      </c>
      <c r="C26" s="10">
        <v>15</v>
      </c>
      <c r="D26" s="10">
        <f>D29</f>
        <v>15.8</v>
      </c>
      <c r="E26" s="10">
        <f>E29</f>
        <v>23</v>
      </c>
    </row>
    <row r="27" spans="1:5" ht="25.5" x14ac:dyDescent="0.25">
      <c r="A27" s="11" t="s">
        <v>45</v>
      </c>
      <c r="B27" s="12" t="s">
        <v>46</v>
      </c>
      <c r="C27" s="3"/>
      <c r="D27" s="3"/>
      <c r="E27" s="3"/>
    </row>
    <row r="28" spans="1:5" ht="25.5" x14ac:dyDescent="0.25">
      <c r="A28" s="11" t="s">
        <v>47</v>
      </c>
      <c r="B28" s="12" t="s">
        <v>48</v>
      </c>
      <c r="C28" s="3"/>
      <c r="D28" s="3"/>
      <c r="E28" s="3"/>
    </row>
    <row r="29" spans="1:5" ht="38.25" x14ac:dyDescent="0.25">
      <c r="A29" s="11" t="s">
        <v>49</v>
      </c>
      <c r="B29" s="12" t="s">
        <v>8</v>
      </c>
      <c r="C29" s="3">
        <v>15</v>
      </c>
      <c r="D29" s="3">
        <v>15.8</v>
      </c>
      <c r="E29" s="3">
        <v>23</v>
      </c>
    </row>
    <row r="30" spans="1:5" ht="25.5" x14ac:dyDescent="0.25">
      <c r="A30" s="11" t="s">
        <v>50</v>
      </c>
      <c r="B30" s="12" t="s">
        <v>51</v>
      </c>
      <c r="C30" s="3"/>
      <c r="D30" s="3"/>
      <c r="E30" s="3"/>
    </row>
    <row r="31" spans="1:5" ht="25.5" x14ac:dyDescent="0.25">
      <c r="A31" s="8" t="s">
        <v>52</v>
      </c>
      <c r="B31" s="9" t="s">
        <v>53</v>
      </c>
      <c r="C31" s="10">
        <v>2</v>
      </c>
      <c r="D31" s="10">
        <v>0</v>
      </c>
      <c r="E31" s="10">
        <v>1</v>
      </c>
    </row>
    <row r="32" spans="1:5" ht="25.5" x14ac:dyDescent="0.25">
      <c r="A32" s="8" t="s">
        <v>54</v>
      </c>
      <c r="B32" s="9" t="s">
        <v>55</v>
      </c>
      <c r="C32" s="10">
        <f>SUM(C33:C39)</f>
        <v>7340</v>
      </c>
      <c r="D32" s="10">
        <f t="shared" ref="D32:E32" si="0">SUM(D33:D39)</f>
        <v>5027.9000000000005</v>
      </c>
      <c r="E32" s="10">
        <f t="shared" si="0"/>
        <v>6080</v>
      </c>
    </row>
    <row r="33" spans="1:5" ht="38.25" x14ac:dyDescent="0.25">
      <c r="A33" s="11" t="s">
        <v>56</v>
      </c>
      <c r="B33" s="14" t="s">
        <v>57</v>
      </c>
      <c r="C33" s="3"/>
      <c r="D33" s="3"/>
      <c r="E33" s="3"/>
    </row>
    <row r="34" spans="1:5" x14ac:dyDescent="0.25">
      <c r="A34" s="15" t="s">
        <v>58</v>
      </c>
      <c r="B34" s="14" t="s">
        <v>59</v>
      </c>
      <c r="C34" s="3"/>
      <c r="D34" s="3"/>
      <c r="E34" s="3"/>
    </row>
    <row r="35" spans="1:5" x14ac:dyDescent="0.25">
      <c r="A35" s="11" t="s">
        <v>60</v>
      </c>
      <c r="B35" s="12" t="s">
        <v>61</v>
      </c>
      <c r="C35" s="3"/>
      <c r="D35" s="3"/>
      <c r="E35" s="3"/>
    </row>
    <row r="36" spans="1:5" ht="51" x14ac:dyDescent="0.25">
      <c r="A36" s="11" t="s">
        <v>62</v>
      </c>
      <c r="B36" s="12" t="s">
        <v>63</v>
      </c>
      <c r="C36" s="3">
        <v>5900</v>
      </c>
      <c r="D36" s="3">
        <v>4121.3</v>
      </c>
      <c r="E36" s="3">
        <v>5000</v>
      </c>
    </row>
    <row r="37" spans="1:5" x14ac:dyDescent="0.25">
      <c r="A37" s="15" t="s">
        <v>64</v>
      </c>
      <c r="B37" s="14" t="s">
        <v>65</v>
      </c>
      <c r="C37" s="3"/>
      <c r="D37" s="3"/>
      <c r="E37" s="3"/>
    </row>
    <row r="38" spans="1:5" ht="51" x14ac:dyDescent="0.25">
      <c r="A38" s="11" t="s">
        <v>66</v>
      </c>
      <c r="B38" s="14" t="s">
        <v>67</v>
      </c>
      <c r="C38" s="3"/>
      <c r="D38" s="3"/>
      <c r="E38" s="3"/>
    </row>
    <row r="39" spans="1:5" ht="38.25" x14ac:dyDescent="0.25">
      <c r="A39" s="11" t="s">
        <v>68</v>
      </c>
      <c r="B39" s="12" t="s">
        <v>69</v>
      </c>
      <c r="C39" s="3">
        <v>1440</v>
      </c>
      <c r="D39" s="3">
        <v>906.6</v>
      </c>
      <c r="E39" s="3">
        <v>1080</v>
      </c>
    </row>
    <row r="40" spans="1:5" x14ac:dyDescent="0.25">
      <c r="A40" s="8" t="s">
        <v>70</v>
      </c>
      <c r="B40" s="9" t="s">
        <v>71</v>
      </c>
      <c r="C40" s="10"/>
      <c r="D40" s="10"/>
      <c r="E40" s="10"/>
    </row>
    <row r="41" spans="1:5" ht="25.5" x14ac:dyDescent="0.25">
      <c r="A41" s="8" t="s">
        <v>72</v>
      </c>
      <c r="B41" s="9" t="s">
        <v>73</v>
      </c>
      <c r="C41" s="10">
        <v>1359.3</v>
      </c>
      <c r="D41" s="10">
        <v>950.8</v>
      </c>
      <c r="E41" s="10">
        <v>1200</v>
      </c>
    </row>
    <row r="42" spans="1:5" x14ac:dyDescent="0.25">
      <c r="A42" s="8" t="s">
        <v>74</v>
      </c>
      <c r="B42" s="9" t="s">
        <v>9</v>
      </c>
      <c r="C42" s="10">
        <f>C44+C47</f>
        <v>6264</v>
      </c>
      <c r="D42" s="10">
        <f>D44+D47</f>
        <v>6077.2</v>
      </c>
      <c r="E42" s="10">
        <f>E44+E47</f>
        <v>6244.6</v>
      </c>
    </row>
    <row r="43" spans="1:5" x14ac:dyDescent="0.25">
      <c r="A43" s="15" t="s">
        <v>75</v>
      </c>
      <c r="B43" s="14" t="s">
        <v>76</v>
      </c>
      <c r="C43" s="3"/>
      <c r="D43" s="3"/>
      <c r="E43" s="3"/>
    </row>
    <row r="44" spans="1:5" ht="38.25" x14ac:dyDescent="0.25">
      <c r="A44" s="11" t="s">
        <v>77</v>
      </c>
      <c r="B44" s="12" t="s">
        <v>78</v>
      </c>
      <c r="C44" s="3">
        <v>6144.6</v>
      </c>
      <c r="D44" s="3">
        <v>6014.3</v>
      </c>
      <c r="E44" s="3">
        <v>6144.6</v>
      </c>
    </row>
    <row r="45" spans="1:5" ht="25.5" x14ac:dyDescent="0.25">
      <c r="A45" s="11" t="s">
        <v>79</v>
      </c>
      <c r="B45" s="12" t="s">
        <v>80</v>
      </c>
      <c r="C45" s="3"/>
      <c r="D45" s="3"/>
      <c r="E45" s="3"/>
    </row>
    <row r="46" spans="1:5" ht="25.5" x14ac:dyDescent="0.25">
      <c r="A46" s="11" t="s">
        <v>81</v>
      </c>
      <c r="B46" s="12" t="s">
        <v>82</v>
      </c>
      <c r="C46" s="3"/>
      <c r="D46" s="3"/>
      <c r="E46" s="3"/>
    </row>
    <row r="47" spans="1:5" ht="25.5" x14ac:dyDescent="0.25">
      <c r="A47" s="11" t="s">
        <v>83</v>
      </c>
      <c r="B47" s="12" t="s">
        <v>84</v>
      </c>
      <c r="C47" s="3">
        <v>119.4</v>
      </c>
      <c r="D47" s="3">
        <v>62.9</v>
      </c>
      <c r="E47" s="3">
        <v>100</v>
      </c>
    </row>
    <row r="48" spans="1:5" x14ac:dyDescent="0.25">
      <c r="A48" s="8" t="s">
        <v>85</v>
      </c>
      <c r="B48" s="17" t="s">
        <v>86</v>
      </c>
      <c r="C48" s="10"/>
      <c r="D48" s="10"/>
      <c r="E48" s="10"/>
    </row>
    <row r="49" spans="1:5" x14ac:dyDescent="0.25">
      <c r="A49" s="8" t="s">
        <v>87</v>
      </c>
      <c r="B49" s="9" t="s">
        <v>88</v>
      </c>
      <c r="C49" s="10">
        <v>2.4</v>
      </c>
      <c r="D49" s="10">
        <v>14.5</v>
      </c>
      <c r="E49" s="10">
        <v>14.5</v>
      </c>
    </row>
    <row r="50" spans="1:5" x14ac:dyDescent="0.25">
      <c r="A50" s="8" t="s">
        <v>89</v>
      </c>
      <c r="B50" s="9" t="s">
        <v>10</v>
      </c>
      <c r="C50" s="10">
        <v>0</v>
      </c>
      <c r="D50" s="10">
        <v>0</v>
      </c>
      <c r="E50" s="10">
        <v>0</v>
      </c>
    </row>
    <row r="51" spans="1:5" hidden="1" x14ac:dyDescent="0.25">
      <c r="A51" s="15" t="s">
        <v>90</v>
      </c>
      <c r="B51" s="14" t="s">
        <v>91</v>
      </c>
      <c r="C51" s="3">
        <v>3957.2</v>
      </c>
      <c r="D51" s="3"/>
      <c r="E51" s="3"/>
    </row>
    <row r="52" spans="1:5" x14ac:dyDescent="0.25">
      <c r="A52" s="8" t="s">
        <v>170</v>
      </c>
      <c r="B52" s="9" t="s">
        <v>171</v>
      </c>
      <c r="C52" s="10">
        <v>77174.7</v>
      </c>
      <c r="D52" s="10">
        <v>67941.600000000006</v>
      </c>
      <c r="E52" s="10">
        <v>77174.7</v>
      </c>
    </row>
    <row r="53" spans="1:5" x14ac:dyDescent="0.25">
      <c r="A53" s="8" t="s">
        <v>92</v>
      </c>
      <c r="B53" s="9" t="s">
        <v>93</v>
      </c>
      <c r="C53" s="10"/>
      <c r="D53" s="10"/>
      <c r="E53" s="10"/>
    </row>
    <row r="54" spans="1:5" ht="51" x14ac:dyDescent="0.25">
      <c r="A54" s="8" t="s">
        <v>94</v>
      </c>
      <c r="B54" s="9" t="s">
        <v>95</v>
      </c>
      <c r="C54" s="10"/>
      <c r="D54" s="10"/>
      <c r="E54" s="10"/>
    </row>
    <row r="55" spans="1:5" ht="25.5" x14ac:dyDescent="0.25">
      <c r="A55" s="8" t="s">
        <v>96</v>
      </c>
      <c r="B55" s="9" t="s">
        <v>97</v>
      </c>
      <c r="C55" s="10"/>
      <c r="D55" s="10"/>
      <c r="E55" s="10"/>
    </row>
    <row r="56" spans="1:5" x14ac:dyDescent="0.25">
      <c r="A56" s="18"/>
      <c r="B56" s="19" t="s">
        <v>98</v>
      </c>
      <c r="C56" s="20">
        <f>C7+C12+C20+C26+C31+C32+C40+C41+C42+C48+C49+C50+C52+C53+C54+C55</f>
        <v>109601.5</v>
      </c>
      <c r="D56" s="20">
        <f>D7+D12+D20+D26+D31+D32+D40+D41+D42+D48+D49+D50+D52+D53+D54+D55</f>
        <v>94678.400000000009</v>
      </c>
      <c r="E56" s="20">
        <f>E7+E12+E20+E26+E31+E32+E40+E41+E42+E48+E49+E50+E52+E53+E54+E55</f>
        <v>108347.79999999999</v>
      </c>
    </row>
    <row r="58" spans="1:5" x14ac:dyDescent="0.25">
      <c r="C58" s="65"/>
      <c r="D58" s="65"/>
    </row>
  </sheetData>
  <mergeCells count="4">
    <mergeCell ref="C8:C10"/>
    <mergeCell ref="D8:D10"/>
    <mergeCell ref="E8:E10"/>
    <mergeCell ref="A4:E4"/>
  </mergeCells>
  <pageMargins left="0.51181102362204722" right="0.31496062992125984" top="0.35433070866141736" bottom="0.35433070866141736" header="0.31496062992125984" footer="0.31496062992125984"/>
  <pageSetup paperSize="9" scale="57" orientation="portrait" verticalDpi="0" r:id="rId1"/>
  <colBreaks count="1" manualBreakCount="1">
    <brk id="1" max="5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6" workbookViewId="0">
      <selection activeCell="D34" sqref="D34"/>
    </sheetView>
  </sheetViews>
  <sheetFormatPr defaultRowHeight="15" x14ac:dyDescent="0.25"/>
  <cols>
    <col min="1" max="1" width="45.5703125" customWidth="1"/>
    <col min="2" max="2" width="11.28515625" customWidth="1"/>
    <col min="3" max="3" width="19.28515625" customWidth="1"/>
    <col min="4" max="5" width="18.28515625" customWidth="1"/>
    <col min="6" max="6" width="17.5703125" customWidth="1"/>
  </cols>
  <sheetData>
    <row r="1" spans="1:6" ht="33" customHeight="1" x14ac:dyDescent="0.25">
      <c r="A1" s="56" t="s">
        <v>178</v>
      </c>
      <c r="B1" s="56"/>
      <c r="C1" s="56"/>
      <c r="D1" s="56"/>
      <c r="E1" s="56"/>
      <c r="F1" s="56"/>
    </row>
    <row r="2" spans="1:6" ht="16.5" thickBot="1" x14ac:dyDescent="0.3">
      <c r="A2" s="22"/>
      <c r="B2" s="22"/>
      <c r="C2" s="22"/>
      <c r="D2" s="22"/>
      <c r="E2" s="22"/>
      <c r="F2" s="23" t="s">
        <v>99</v>
      </c>
    </row>
    <row r="3" spans="1:6" ht="15" customHeight="1" x14ac:dyDescent="0.25">
      <c r="A3" s="57" t="s">
        <v>100</v>
      </c>
      <c r="B3" s="59" t="s">
        <v>101</v>
      </c>
      <c r="C3" s="61" t="s">
        <v>179</v>
      </c>
      <c r="D3" s="61" t="s">
        <v>180</v>
      </c>
      <c r="E3" s="61" t="s">
        <v>181</v>
      </c>
      <c r="F3" s="63" t="s">
        <v>102</v>
      </c>
    </row>
    <row r="4" spans="1:6" ht="51" customHeight="1" x14ac:dyDescent="0.25">
      <c r="A4" s="58"/>
      <c r="B4" s="60"/>
      <c r="C4" s="62"/>
      <c r="D4" s="62"/>
      <c r="E4" s="62"/>
      <c r="F4" s="64"/>
    </row>
    <row r="5" spans="1:6" ht="27" customHeight="1" x14ac:dyDescent="0.25">
      <c r="A5" s="24" t="s">
        <v>103</v>
      </c>
      <c r="B5" s="25" t="s">
        <v>104</v>
      </c>
      <c r="C5" s="26">
        <f>SUM(C6+C7+C8+C9+C10+C11)</f>
        <v>53059.8</v>
      </c>
      <c r="D5" s="26">
        <f>SUM(D6+D7+D8+D9+D10+D11)</f>
        <v>55830.3</v>
      </c>
      <c r="E5" s="26">
        <f>SUM(E6+E7+E8+E9+E10+E11)</f>
        <v>48459.1</v>
      </c>
      <c r="F5" s="26">
        <f>SUM(F6+F7+F8+F9+F10+F11)</f>
        <v>0</v>
      </c>
    </row>
    <row r="6" spans="1:6" ht="42.75" customHeight="1" x14ac:dyDescent="0.25">
      <c r="A6" s="27" t="s">
        <v>105</v>
      </c>
      <c r="B6" s="28" t="s">
        <v>106</v>
      </c>
      <c r="C6" s="29">
        <v>2110</v>
      </c>
      <c r="D6" s="29">
        <v>2110</v>
      </c>
      <c r="E6" s="29">
        <v>1596.6</v>
      </c>
      <c r="F6" s="29"/>
    </row>
    <row r="7" spans="1:6" ht="61.5" customHeight="1" x14ac:dyDescent="0.25">
      <c r="A7" s="27" t="s">
        <v>107</v>
      </c>
      <c r="B7" s="28" t="s">
        <v>108</v>
      </c>
      <c r="C7" s="29">
        <v>25950.799999999999</v>
      </c>
      <c r="D7" s="29">
        <v>26144.6</v>
      </c>
      <c r="E7" s="29">
        <v>22908.7</v>
      </c>
      <c r="F7" s="29"/>
    </row>
    <row r="8" spans="1:6" ht="20.25" customHeight="1" x14ac:dyDescent="0.25">
      <c r="A8" s="27" t="s">
        <v>109</v>
      </c>
      <c r="B8" s="28" t="s">
        <v>110</v>
      </c>
      <c r="C8" s="29">
        <v>0</v>
      </c>
      <c r="D8" s="29">
        <v>0</v>
      </c>
      <c r="E8" s="29">
        <v>0</v>
      </c>
      <c r="F8" s="29">
        <v>0</v>
      </c>
    </row>
    <row r="9" spans="1:6" ht="18" customHeight="1" x14ac:dyDescent="0.25">
      <c r="A9" s="27" t="s">
        <v>111</v>
      </c>
      <c r="B9" s="28" t="s">
        <v>112</v>
      </c>
      <c r="C9" s="29">
        <v>50</v>
      </c>
      <c r="D9" s="29">
        <v>50</v>
      </c>
      <c r="E9" s="29">
        <v>0</v>
      </c>
      <c r="F9" s="29">
        <v>0</v>
      </c>
    </row>
    <row r="10" spans="1:6" x14ac:dyDescent="0.25">
      <c r="A10" s="27" t="s">
        <v>113</v>
      </c>
      <c r="B10" s="28" t="s">
        <v>114</v>
      </c>
      <c r="C10" s="29">
        <v>24949</v>
      </c>
      <c r="D10" s="29">
        <v>27525.7</v>
      </c>
      <c r="E10" s="29">
        <v>23953.8</v>
      </c>
      <c r="F10" s="29"/>
    </row>
    <row r="11" spans="1:6" x14ac:dyDescent="0.25">
      <c r="A11" s="27" t="s">
        <v>113</v>
      </c>
      <c r="B11" s="28" t="s">
        <v>114</v>
      </c>
      <c r="C11" s="29"/>
      <c r="D11" s="29"/>
      <c r="E11" s="29"/>
      <c r="F11" s="29"/>
    </row>
    <row r="12" spans="1:6" ht="25.5" customHeight="1" x14ac:dyDescent="0.25">
      <c r="A12" s="30" t="s">
        <v>115</v>
      </c>
      <c r="B12" s="31" t="s">
        <v>116</v>
      </c>
      <c r="C12" s="32">
        <f>SUM(C13)</f>
        <v>1752</v>
      </c>
      <c r="D12" s="32">
        <f>SUM(D13)</f>
        <v>1628.8</v>
      </c>
      <c r="E12" s="32">
        <f>SUM(E13)</f>
        <v>1534.4</v>
      </c>
      <c r="F12" s="32">
        <f>SUM(F13)</f>
        <v>1628.8</v>
      </c>
    </row>
    <row r="13" spans="1:6" ht="23.25" customHeight="1" x14ac:dyDescent="0.25">
      <c r="A13" s="33" t="s">
        <v>117</v>
      </c>
      <c r="B13" s="34" t="s">
        <v>118</v>
      </c>
      <c r="C13" s="29">
        <v>1752</v>
      </c>
      <c r="D13" s="29">
        <v>1628.8</v>
      </c>
      <c r="E13" s="29">
        <v>1534.4</v>
      </c>
      <c r="F13" s="29">
        <v>1628.8</v>
      </c>
    </row>
    <row r="14" spans="1:6" ht="36.75" customHeight="1" x14ac:dyDescent="0.25">
      <c r="A14" s="35" t="s">
        <v>119</v>
      </c>
      <c r="B14" s="36" t="s">
        <v>120</v>
      </c>
      <c r="C14" s="32">
        <f>SUM(C15+C16+C17)</f>
        <v>285</v>
      </c>
      <c r="D14" s="32">
        <f>SUM(D15,D16,D17,)</f>
        <v>336</v>
      </c>
      <c r="E14" s="32">
        <f t="shared" ref="E14:F14" si="0">SUM(E15,E16,E17,)</f>
        <v>154.80000000000001</v>
      </c>
      <c r="F14" s="32">
        <f t="shared" si="0"/>
        <v>286</v>
      </c>
    </row>
    <row r="15" spans="1:6" x14ac:dyDescent="0.25">
      <c r="A15" s="27" t="s">
        <v>121</v>
      </c>
      <c r="B15" s="28" t="s">
        <v>122</v>
      </c>
      <c r="C15" s="29">
        <v>235</v>
      </c>
      <c r="D15" s="29">
        <v>235</v>
      </c>
      <c r="E15" s="29">
        <v>103.8</v>
      </c>
      <c r="F15" s="29">
        <v>235</v>
      </c>
    </row>
    <row r="16" spans="1:6" ht="44.25" customHeight="1" x14ac:dyDescent="0.25">
      <c r="A16" s="27" t="s">
        <v>123</v>
      </c>
      <c r="B16" s="28" t="s">
        <v>124</v>
      </c>
      <c r="C16" s="29">
        <v>50</v>
      </c>
      <c r="D16" s="29">
        <v>50</v>
      </c>
      <c r="E16" s="29">
        <v>0</v>
      </c>
      <c r="F16" s="29">
        <v>0</v>
      </c>
    </row>
    <row r="17" spans="1:6" ht="39" x14ac:dyDescent="0.25">
      <c r="A17" s="27" t="s">
        <v>172</v>
      </c>
      <c r="B17" s="28" t="s">
        <v>173</v>
      </c>
      <c r="C17" s="29">
        <v>0</v>
      </c>
      <c r="D17" s="29">
        <v>51</v>
      </c>
      <c r="E17" s="29">
        <v>51</v>
      </c>
      <c r="F17" s="29">
        <v>51</v>
      </c>
    </row>
    <row r="18" spans="1:6" x14ac:dyDescent="0.25">
      <c r="A18" s="35" t="s">
        <v>125</v>
      </c>
      <c r="B18" s="36" t="s">
        <v>126</v>
      </c>
      <c r="C18" s="32">
        <f>SUM(+C20+C21+C22+C23)+C19</f>
        <v>17560</v>
      </c>
      <c r="D18" s="32">
        <f>SUM(D20+D21+D22+D23+D19)</f>
        <v>13175.300000000001</v>
      </c>
      <c r="E18" s="32">
        <f>SUM(E20+E21+E22+E23+E19)</f>
        <v>9017.0999999999985</v>
      </c>
      <c r="F18" s="32">
        <f>SUM(F19+F20+F21+F22+F23)</f>
        <v>6943.7</v>
      </c>
    </row>
    <row r="19" spans="1:6" ht="21.75" customHeight="1" x14ac:dyDescent="0.25">
      <c r="A19" s="37" t="s">
        <v>127</v>
      </c>
      <c r="B19" s="38" t="s">
        <v>128</v>
      </c>
      <c r="C19" s="39">
        <v>6430</v>
      </c>
      <c r="D19" s="29">
        <v>4799.6000000000004</v>
      </c>
      <c r="E19" s="29">
        <v>3385.7</v>
      </c>
      <c r="F19" s="29"/>
    </row>
    <row r="20" spans="1:6" ht="19.5" customHeight="1" x14ac:dyDescent="0.25">
      <c r="A20" s="27" t="s">
        <v>129</v>
      </c>
      <c r="B20" s="28" t="s">
        <v>130</v>
      </c>
      <c r="C20" s="29">
        <v>4600</v>
      </c>
      <c r="D20" s="29">
        <v>903.7</v>
      </c>
      <c r="E20" s="67">
        <v>303.7</v>
      </c>
      <c r="F20" s="29">
        <v>903.7</v>
      </c>
    </row>
    <row r="21" spans="1:6" ht="18" customHeight="1" x14ac:dyDescent="0.25">
      <c r="A21" s="27" t="s">
        <v>131</v>
      </c>
      <c r="B21" s="28" t="s">
        <v>132</v>
      </c>
      <c r="C21" s="29">
        <v>6000</v>
      </c>
      <c r="D21" s="29">
        <v>6000</v>
      </c>
      <c r="E21" s="29">
        <v>4263.2</v>
      </c>
      <c r="F21" s="29">
        <v>6000</v>
      </c>
    </row>
    <row r="22" spans="1:6" ht="22.5" customHeight="1" x14ac:dyDescent="0.25">
      <c r="A22" s="27" t="s">
        <v>133</v>
      </c>
      <c r="B22" s="28" t="s">
        <v>134</v>
      </c>
      <c r="C22" s="29">
        <v>530</v>
      </c>
      <c r="D22" s="29">
        <v>1432</v>
      </c>
      <c r="E22" s="29">
        <v>1064.5</v>
      </c>
      <c r="F22" s="29"/>
    </row>
    <row r="23" spans="1:6" ht="21" customHeight="1" x14ac:dyDescent="0.25">
      <c r="A23" s="27" t="s">
        <v>163</v>
      </c>
      <c r="B23" s="28" t="s">
        <v>135</v>
      </c>
      <c r="C23" s="29">
        <v>0</v>
      </c>
      <c r="D23" s="29">
        <v>40</v>
      </c>
      <c r="E23" s="29">
        <v>0</v>
      </c>
      <c r="F23" s="29">
        <v>40</v>
      </c>
    </row>
    <row r="24" spans="1:6" x14ac:dyDescent="0.25">
      <c r="A24" s="35" t="s">
        <v>136</v>
      </c>
      <c r="B24" s="36" t="s">
        <v>137</v>
      </c>
      <c r="C24" s="32">
        <f>SUM(C25:C29)</f>
        <v>14552.3</v>
      </c>
      <c r="D24" s="32">
        <f>SUM(D25:D29)</f>
        <v>25382.1</v>
      </c>
      <c r="E24" s="32">
        <f>SUM(E25+E26+E27+E28+E29)</f>
        <v>21130.6</v>
      </c>
      <c r="F24" s="32">
        <f>SUM(F25+F26+F27+F28+F29)</f>
        <v>19665.8</v>
      </c>
    </row>
    <row r="25" spans="1:6" ht="17.25" customHeight="1" x14ac:dyDescent="0.25">
      <c r="A25" s="27" t="s">
        <v>138</v>
      </c>
      <c r="B25" s="28" t="s">
        <v>139</v>
      </c>
      <c r="C25" s="29">
        <v>1527</v>
      </c>
      <c r="D25" s="29">
        <v>3691.4</v>
      </c>
      <c r="E25" s="29">
        <v>3569.7</v>
      </c>
      <c r="F25" s="29"/>
    </row>
    <row r="26" spans="1:6" ht="18.75" customHeight="1" x14ac:dyDescent="0.25">
      <c r="A26" s="27" t="s">
        <v>140</v>
      </c>
      <c r="B26" s="28" t="s">
        <v>141</v>
      </c>
      <c r="C26" s="29"/>
      <c r="D26" s="29"/>
      <c r="E26" s="29"/>
      <c r="F26" s="29"/>
    </row>
    <row r="27" spans="1:6" ht="24.75" customHeight="1" x14ac:dyDescent="0.25">
      <c r="A27" s="27" t="s">
        <v>165</v>
      </c>
      <c r="B27" s="28" t="s">
        <v>162</v>
      </c>
      <c r="C27" s="29">
        <v>9725.2999999999993</v>
      </c>
      <c r="D27" s="29">
        <v>13214.6</v>
      </c>
      <c r="E27" s="29">
        <v>11744.4</v>
      </c>
      <c r="F27" s="29">
        <v>11800</v>
      </c>
    </row>
    <row r="28" spans="1:6" ht="27.75" customHeight="1" x14ac:dyDescent="0.25">
      <c r="A28" s="27" t="s">
        <v>164</v>
      </c>
      <c r="B28" s="28" t="s">
        <v>162</v>
      </c>
      <c r="C28" s="29"/>
      <c r="D28" s="29">
        <v>4365.8</v>
      </c>
      <c r="E28" s="29">
        <v>2417.6999999999998</v>
      </c>
      <c r="F28" s="29">
        <v>4365.8</v>
      </c>
    </row>
    <row r="29" spans="1:6" ht="15" customHeight="1" x14ac:dyDescent="0.25">
      <c r="A29" s="27" t="s">
        <v>142</v>
      </c>
      <c r="B29" s="28" t="s">
        <v>143</v>
      </c>
      <c r="C29" s="29">
        <v>3300</v>
      </c>
      <c r="D29" s="29">
        <v>4110.3</v>
      </c>
      <c r="E29" s="29">
        <v>3398.8</v>
      </c>
      <c r="F29" s="29">
        <v>3500</v>
      </c>
    </row>
    <row r="30" spans="1:6" ht="19.5" hidden="1" customHeight="1" x14ac:dyDescent="0.25">
      <c r="A30" s="35" t="s">
        <v>168</v>
      </c>
      <c r="B30" s="36" t="s">
        <v>166</v>
      </c>
      <c r="C30" s="32">
        <f>SUM(C31,)</f>
        <v>0</v>
      </c>
      <c r="D30" s="32">
        <f>SUM(D31,)</f>
        <v>0</v>
      </c>
      <c r="E30" s="32">
        <f>SUM(E31,)</f>
        <v>0</v>
      </c>
      <c r="F30" s="32">
        <f>SUM(F31,)</f>
        <v>0</v>
      </c>
    </row>
    <row r="31" spans="1:6" ht="21" hidden="1" customHeight="1" x14ac:dyDescent="0.25">
      <c r="A31" s="27" t="s">
        <v>169</v>
      </c>
      <c r="B31" s="28" t="s">
        <v>167</v>
      </c>
      <c r="C31" s="29"/>
      <c r="D31" s="29">
        <v>0</v>
      </c>
      <c r="E31" s="29"/>
      <c r="F31" s="29"/>
    </row>
    <row r="32" spans="1:6" ht="19.5" customHeight="1" x14ac:dyDescent="0.25">
      <c r="A32" s="35" t="s">
        <v>144</v>
      </c>
      <c r="B32" s="36" t="s">
        <v>145</v>
      </c>
      <c r="C32" s="32">
        <f>SUM(C33,)</f>
        <v>17102.7</v>
      </c>
      <c r="D32" s="32">
        <f>SUM(D33,)</f>
        <v>15203.1</v>
      </c>
      <c r="E32" s="32">
        <f>SUM(E33,)</f>
        <v>11738.8</v>
      </c>
      <c r="F32" s="32">
        <f>SUM(F33,)</f>
        <v>14900</v>
      </c>
    </row>
    <row r="33" spans="1:6" ht="21" customHeight="1" x14ac:dyDescent="0.25">
      <c r="A33" s="27" t="s">
        <v>146</v>
      </c>
      <c r="B33" s="28" t="s">
        <v>147</v>
      </c>
      <c r="C33" s="29">
        <v>17102.7</v>
      </c>
      <c r="D33" s="29">
        <f>15181.9+21.2</f>
        <v>15203.1</v>
      </c>
      <c r="E33" s="29">
        <v>11738.8</v>
      </c>
      <c r="F33" s="29">
        <v>14900</v>
      </c>
    </row>
    <row r="34" spans="1:6" ht="18" customHeight="1" x14ac:dyDescent="0.25">
      <c r="A34" s="35" t="s">
        <v>148</v>
      </c>
      <c r="B34" s="36" t="s">
        <v>149</v>
      </c>
      <c r="C34" s="32">
        <f>SUM(C35:C35)</f>
        <v>300</v>
      </c>
      <c r="D34" s="32">
        <f>SUM(D35:D35)</f>
        <v>300</v>
      </c>
      <c r="E34" s="32">
        <f>SUM(E35:E35)</f>
        <v>250</v>
      </c>
      <c r="F34" s="32">
        <f>SUM(F35:F35)</f>
        <v>300</v>
      </c>
    </row>
    <row r="35" spans="1:6" ht="18.75" customHeight="1" x14ac:dyDescent="0.25">
      <c r="A35" s="27" t="s">
        <v>150</v>
      </c>
      <c r="B35" s="28" t="s">
        <v>151</v>
      </c>
      <c r="C35" s="29">
        <v>300</v>
      </c>
      <c r="D35" s="29">
        <v>300</v>
      </c>
      <c r="E35" s="29">
        <v>250</v>
      </c>
      <c r="F35" s="29">
        <v>300</v>
      </c>
    </row>
    <row r="36" spans="1:6" ht="21" customHeight="1" x14ac:dyDescent="0.25">
      <c r="A36" s="42" t="s">
        <v>153</v>
      </c>
      <c r="B36" s="43" t="s">
        <v>154</v>
      </c>
      <c r="C36" s="44">
        <f>SUM(C37,)</f>
        <v>250</v>
      </c>
      <c r="D36" s="44">
        <f>SUM(D37,)</f>
        <v>70</v>
      </c>
      <c r="E36" s="44">
        <f>SUM(E37,)</f>
        <v>67.7</v>
      </c>
      <c r="F36" s="44">
        <f>SUM(F37,)</f>
        <v>70</v>
      </c>
    </row>
    <row r="37" spans="1:6" ht="22.5" customHeight="1" x14ac:dyDescent="0.25">
      <c r="A37" s="27" t="s">
        <v>155</v>
      </c>
      <c r="B37" s="40" t="s">
        <v>156</v>
      </c>
      <c r="C37" s="41">
        <v>250</v>
      </c>
      <c r="D37" s="41">
        <v>70</v>
      </c>
      <c r="E37" s="41">
        <v>67.7</v>
      </c>
      <c r="F37" s="41">
        <v>70</v>
      </c>
    </row>
    <row r="38" spans="1:6" x14ac:dyDescent="0.25">
      <c r="A38" s="42" t="s">
        <v>152</v>
      </c>
      <c r="B38" s="43" t="s">
        <v>157</v>
      </c>
      <c r="C38" s="44">
        <f>SUM(C39)</f>
        <v>57.4</v>
      </c>
      <c r="D38" s="44">
        <f>SUM(D39)</f>
        <v>66.8</v>
      </c>
      <c r="E38" s="44">
        <f>SUM(E39)</f>
        <v>66.8</v>
      </c>
      <c r="F38" s="44">
        <f>SUM(F39)</f>
        <v>66.8</v>
      </c>
    </row>
    <row r="39" spans="1:6" ht="43.5" customHeight="1" x14ac:dyDescent="0.25">
      <c r="A39" s="45" t="s">
        <v>158</v>
      </c>
      <c r="B39" s="40" t="s">
        <v>159</v>
      </c>
      <c r="C39" s="41">
        <v>57.4</v>
      </c>
      <c r="D39" s="41">
        <v>66.8</v>
      </c>
      <c r="E39" s="41">
        <v>66.8</v>
      </c>
      <c r="F39" s="41">
        <v>66.8</v>
      </c>
    </row>
    <row r="40" spans="1:6" ht="15.75" thickBot="1" x14ac:dyDescent="0.3">
      <c r="A40" s="46" t="s">
        <v>161</v>
      </c>
      <c r="B40" s="47" t="s">
        <v>160</v>
      </c>
      <c r="C40" s="48">
        <f>C5+C12+C14+C18+C24+C32+C34+C36+C38+C30</f>
        <v>104919.2</v>
      </c>
      <c r="D40" s="48">
        <f>SUM(D38,D36,D34,D32,D30,D24,D18,D14,D12,D5)</f>
        <v>111992.40000000001</v>
      </c>
      <c r="E40" s="48">
        <f>SUM(E38,E36,E34,E32,E24,E30,E18,E14,E12,E5)</f>
        <v>92419.299999999988</v>
      </c>
      <c r="F40" s="48">
        <f>SUM(F38,F36,F34,F32,,F24,F18,F14,F12,F5)</f>
        <v>43861.1</v>
      </c>
    </row>
    <row r="42" spans="1:6" x14ac:dyDescent="0.25">
      <c r="C42" s="66"/>
      <c r="D42" s="66"/>
      <c r="E42" s="66"/>
      <c r="F42" s="49"/>
    </row>
  </sheetData>
  <mergeCells count="7">
    <mergeCell ref="A1:F1"/>
    <mergeCell ref="A3:A4"/>
    <mergeCell ref="B3:B4"/>
    <mergeCell ref="C3:C4"/>
    <mergeCell ref="D3:D4"/>
    <mergeCell ref="F3:F4"/>
    <mergeCell ref="E3:E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Вероника</cp:lastModifiedBy>
  <cp:lastPrinted>2014-11-10T11:09:06Z</cp:lastPrinted>
  <dcterms:created xsi:type="dcterms:W3CDTF">2013-11-13T11:49:02Z</dcterms:created>
  <dcterms:modified xsi:type="dcterms:W3CDTF">2015-11-03T11:00:07Z</dcterms:modified>
</cp:coreProperties>
</file>